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Wagenpark\Aanvraag nieuwe voertuigen\(Elektrische) bedrijfswagens\Aanbestedingsdocumenten I&amp;A-2020-0058 (elektrische voertuigen)\Defintief\"/>
    </mc:Choice>
  </mc:AlternateContent>
  <bookViews>
    <workbookView xWindow="0" yWindow="0" windowWidth="19200" windowHeight="6720" activeTab="2"/>
  </bookViews>
  <sheets>
    <sheet name="Totaalblad Prijsinvulformulier " sheetId="8" r:id="rId1"/>
    <sheet name="Perceel 2, PvE 5" sheetId="2" r:id="rId2"/>
    <sheet name="Perceel 2, PvE 6" sheetId="4" r:id="rId3"/>
  </sheets>
  <calcPr calcId="162913"/>
</workbook>
</file>

<file path=xl/calcChain.xml><?xml version="1.0" encoding="utf-8"?>
<calcChain xmlns="http://schemas.openxmlformats.org/spreadsheetml/2006/main">
  <c r="E10" i="2" l="1"/>
  <c r="E6" i="2"/>
  <c r="E11" i="4"/>
  <c r="E7" i="4"/>
  <c r="D10" i="4" l="1"/>
  <c r="D6" i="4"/>
  <c r="E6" i="4" s="1"/>
  <c r="D9" i="2"/>
  <c r="B1" i="4" l="1"/>
  <c r="B1" i="2"/>
  <c r="D4" i="4" l="1"/>
  <c r="E4" i="4" s="1"/>
  <c r="D4" i="2"/>
  <c r="E4" i="2" s="1"/>
  <c r="D9" i="4"/>
  <c r="E9" i="4" s="1"/>
  <c r="D5" i="4"/>
  <c r="E5" i="4" l="1"/>
  <c r="E3" i="4"/>
  <c r="E9" i="2"/>
  <c r="E5" i="2"/>
  <c r="E10" i="4" l="1"/>
  <c r="E12" i="4" l="1"/>
  <c r="B4" i="8" s="1"/>
  <c r="E8" i="2" l="1"/>
  <c r="E3" i="2"/>
  <c r="E11" i="2" l="1"/>
  <c r="B3" i="8" s="1"/>
  <c r="B5" i="8" s="1"/>
</calcChain>
</file>

<file path=xl/sharedStrings.xml><?xml version="1.0" encoding="utf-8"?>
<sst xmlns="http://schemas.openxmlformats.org/spreadsheetml/2006/main" count="69" uniqueCount="34">
  <si>
    <t>Omschrijving</t>
  </si>
  <si>
    <t>Velden in te vullen door inschrijver</t>
  </si>
  <si>
    <t>Naam inschrijver: …………………………………….</t>
  </si>
  <si>
    <t>Eenheid</t>
  </si>
  <si>
    <t>Plaats, Datum:</t>
  </si>
  <si>
    <t>Handtekening:</t>
  </si>
  <si>
    <t>Prijs per eenheid (A) excl. BTW**</t>
  </si>
  <si>
    <t>Aantal (B)*</t>
  </si>
  <si>
    <t>Prijs (AxB) excl. BTW</t>
  </si>
  <si>
    <t>* De genoemde aantallen zijn fictief over de gehele looptijd van de overeenkomst en er kunnen geen rechten aan worden ontleend.
** De prijzen zoals ingevuld op het prijsinvulformulier zijn inclusief alle kosten voortkomend uit het programma van eisen en wensen.</t>
  </si>
  <si>
    <t>Preventief Onderhoud per voertuig</t>
  </si>
  <si>
    <t>Aanschafprijs per voertuig</t>
  </si>
  <si>
    <t>prijs per voertuig</t>
  </si>
  <si>
    <t>Stelpost voor het monteren van een tablethouder en een telefoonhouder (zie programma van eisen)</t>
  </si>
  <si>
    <t>Uurtarief werkplaats</t>
  </si>
  <si>
    <t>Prijs per eenheid (A) excl. BTW **</t>
  </si>
  <si>
    <t>Per (fictief) uur</t>
  </si>
  <si>
    <t xml:space="preserve">Aanschafprijs voertuig onder de voorwaarden zoals in de aanvraag en bijbehorende bijlagen is omschreven, exclusief stelposten. </t>
  </si>
  <si>
    <t>Prijs per voertuig</t>
  </si>
  <si>
    <t xml:space="preserve">Totale kosten aanschaf turn-key voertuig onder de voorwaarden zoals in de aanvraag en bijbehorende bijlagen is omschreven, inclusief stelposten. </t>
  </si>
  <si>
    <t>Totaal onderhoud en keuringen</t>
  </si>
  <si>
    <r>
      <t>Preventieve onderhoudskosten per voertuig gebaseerd op het ingediende onderhoudsvoorstel waarbij alle preventieve onderhoudswerkzaamheden aan het voertuig zijn inbegrepen conform de voorschriften van de fabrikant en de wettelijke eisen en aanvullend aangeboden service, inclusief APK. 
Het overzicht en de op te geven kosten dienen gebaseerd te zijn op een looptijd van 7 jaar en 10.000 kilometer per jaar.</t>
    </r>
    <r>
      <rPr>
        <b/>
        <sz val="9"/>
        <rFont val="Verdana"/>
        <family val="2"/>
      </rPr>
      <t>*</t>
    </r>
    <r>
      <rPr>
        <sz val="9"/>
        <rFont val="Verdana"/>
        <family val="2"/>
      </rPr>
      <t xml:space="preserve">
</t>
    </r>
  </si>
  <si>
    <t>Totaalprijs per PvE excl. BTW</t>
  </si>
  <si>
    <t>Enkel de gele velden dienen te worden ingevuld door inschrijver</t>
  </si>
  <si>
    <t xml:space="preserve">Overige voertuigkosten, waaronder de opbouwkosten, inrichtingskosten, LED flitsbalken e.d. </t>
  </si>
  <si>
    <t>Prijsinvulformulier Europese Aanbesteding Aanschaf bedrijfsvoertuigen met kenmerk I&amp;A 2020_0058, perceel 2, PvE 4 (enkele cabine met kippende open laadbak)</t>
  </si>
  <si>
    <t>Totaalblad Prijsinvulformulier Europese Aanbesteding Aanschaf bedrijfsvoertuigen met kenmerk I&amp;A 2020_0058, perceel 2</t>
  </si>
  <si>
    <t>Totale inschrijfprijs voor perceel 2</t>
  </si>
  <si>
    <t>Totale prijs PvE 5</t>
  </si>
  <si>
    <r>
      <t>Stelpost voor de inrichting, zoals opgenomen in het Programma van Eisen (</t>
    </r>
    <r>
      <rPr>
        <b/>
        <sz val="9"/>
        <rFont val="Verdana"/>
        <family val="2"/>
      </rPr>
      <t>E05.43</t>
    </r>
    <r>
      <rPr>
        <sz val="9"/>
        <rFont val="Verdana"/>
        <family val="2"/>
      </rPr>
      <t>)</t>
    </r>
  </si>
  <si>
    <t>Totale prijs Perceel 2, PvE 5, enkele cabine met kippende open laadbak</t>
  </si>
  <si>
    <t>Totale prijs Perceel 2, PvE 6, enkele cabine gesloten laadbak</t>
  </si>
  <si>
    <t>Prijsinvulformulier Europese Aanbesteding Aanschaf bedrijfsvoertuigen met kenmerk I&amp;A 2020_0058, perceel 2, PvE 6 (enkele cabine, gesloten laadbak)</t>
  </si>
  <si>
    <t>Totale prijs PvE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</si>
</sst>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_ [$€-413]\ * #,##0.00_ ;_ [$€-413]\ * \-#,##0.00_ ;_ [$€-413]\ * &quot;-&quot;??_ ;_ @_ "/>
  </numFmts>
  <fonts count="13" x14ac:knownFonts="1">
    <font>
      <sz val="11"/>
      <color theme="1"/>
      <name val="Calibri"/>
      <family val="2"/>
      <scheme val="minor"/>
    </font>
    <font>
      <sz val="9"/>
      <color theme="1"/>
      <name val="Verdana"/>
      <family val="2"/>
    </font>
    <font>
      <sz val="10"/>
      <name val="Arial"/>
      <family val="2"/>
    </font>
    <font>
      <b/>
      <sz val="12"/>
      <name val="Verdana"/>
      <family val="2"/>
    </font>
    <font>
      <b/>
      <sz val="10"/>
      <color indexed="9"/>
      <name val="Verdana"/>
      <family val="2"/>
    </font>
    <font>
      <sz val="9"/>
      <name val="Verdana"/>
      <family val="2"/>
    </font>
    <font>
      <sz val="9"/>
      <color theme="1"/>
      <name val="Verdana"/>
      <family val="2"/>
    </font>
    <font>
      <sz val="10"/>
      <name val="Verdana"/>
      <family val="2"/>
    </font>
    <font>
      <b/>
      <sz val="10"/>
      <name val="Verdana"/>
      <family val="2"/>
    </font>
    <font>
      <b/>
      <sz val="10"/>
      <color theme="0"/>
      <name val="Verdana"/>
      <family val="2"/>
    </font>
    <font>
      <b/>
      <sz val="9"/>
      <name val="Verdana"/>
      <family val="2"/>
    </font>
    <font>
      <sz val="5.5"/>
      <color rgb="FF414141"/>
      <name val="Corbel"/>
      <family val="2"/>
    </font>
    <font>
      <sz val="5.5"/>
      <color rgb="FF414141"/>
      <name val="Calibri"/>
      <family val="2"/>
      <scheme val="minor"/>
    </font>
  </fonts>
  <fills count="9">
    <fill>
      <patternFill patternType="none"/>
    </fill>
    <fill>
      <patternFill patternType="gray125"/>
    </fill>
    <fill>
      <patternFill patternType="solid">
        <fgColor rgb="FFFFFFCC"/>
        <bgColor indexed="64"/>
      </patternFill>
    </fill>
    <fill>
      <patternFill patternType="solid">
        <fgColor indexed="48"/>
        <bgColor indexed="64"/>
      </patternFill>
    </fill>
    <fill>
      <patternFill patternType="solid">
        <fgColor indexed="9"/>
        <bgColor indexed="64"/>
      </patternFill>
    </fill>
    <fill>
      <patternFill patternType="solid">
        <fgColor indexed="44"/>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57">
    <xf numFmtId="0" fontId="0" fillId="0" borderId="0" xfId="0"/>
    <xf numFmtId="0" fontId="3" fillId="0" borderId="1" xfId="1" applyFont="1" applyBorder="1" applyAlignment="1">
      <alignment vertical="top" wrapText="1"/>
    </xf>
    <xf numFmtId="0" fontId="4" fillId="3" borderId="1" xfId="2" applyFont="1" applyFill="1" applyBorder="1" applyAlignment="1">
      <alignment vertical="top" wrapText="1"/>
    </xf>
    <xf numFmtId="0" fontId="4" fillId="3" borderId="1" xfId="2"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4" borderId="1" xfId="2" applyFont="1" applyFill="1" applyBorder="1" applyAlignment="1">
      <alignment horizontal="left" vertical="top" wrapText="1"/>
    </xf>
    <xf numFmtId="164" fontId="7" fillId="0" borderId="4" xfId="1" applyNumberFormat="1" applyFont="1" applyFill="1" applyBorder="1" applyAlignment="1">
      <alignment horizontal="center" vertical="center" wrapText="1"/>
    </xf>
    <xf numFmtId="0" fontId="6" fillId="0" borderId="4" xfId="2" applyFont="1" applyFill="1" applyBorder="1" applyAlignment="1">
      <alignment horizontal="center" vertical="center" wrapText="1"/>
    </xf>
    <xf numFmtId="0" fontId="5" fillId="0" borderId="4" xfId="2" applyFont="1" applyFill="1" applyBorder="1" applyAlignment="1">
      <alignment horizontal="left" vertical="top" wrapText="1"/>
    </xf>
    <xf numFmtId="164" fontId="7" fillId="0" borderId="1" xfId="1" applyNumberFormat="1" applyFont="1" applyFill="1" applyBorder="1" applyAlignment="1">
      <alignment horizontal="center" vertical="center" wrapText="1"/>
    </xf>
    <xf numFmtId="164" fontId="5" fillId="2" borderId="1" xfId="1" applyNumberFormat="1" applyFont="1" applyFill="1" applyBorder="1" applyAlignment="1" applyProtection="1">
      <alignment horizontal="center" vertical="center" wrapText="1"/>
      <protection locked="0"/>
    </xf>
    <xf numFmtId="164" fontId="5" fillId="7" borderId="1" xfId="1" applyNumberFormat="1" applyFont="1" applyFill="1" applyBorder="1" applyAlignment="1" applyProtection="1">
      <alignment horizontal="center" vertical="center" wrapText="1"/>
      <protection locked="0"/>
    </xf>
    <xf numFmtId="0" fontId="10" fillId="4" borderId="1" xfId="2" applyFont="1" applyFill="1" applyBorder="1" applyAlignment="1">
      <alignment horizontal="left" vertical="top" wrapText="1"/>
    </xf>
    <xf numFmtId="0" fontId="5" fillId="0" borderId="3" xfId="1" applyFont="1" applyFill="1" applyBorder="1" applyAlignment="1">
      <alignment horizontal="left" vertical="center" wrapText="1"/>
    </xf>
    <xf numFmtId="0" fontId="6" fillId="0" borderId="7" xfId="2" applyFont="1" applyFill="1" applyBorder="1" applyAlignment="1">
      <alignment horizontal="center" vertical="center" wrapText="1"/>
    </xf>
    <xf numFmtId="44" fontId="8" fillId="8" borderId="1" xfId="2" applyNumberFormat="1" applyFont="1" applyFill="1" applyBorder="1" applyAlignment="1">
      <alignment vertical="center" wrapText="1"/>
    </xf>
    <xf numFmtId="0" fontId="10" fillId="0" borderId="8" xfId="2" applyFont="1" applyFill="1" applyBorder="1" applyAlignment="1">
      <alignment horizontal="left" vertical="top" wrapText="1"/>
    </xf>
    <xf numFmtId="164" fontId="5" fillId="7" borderId="6" xfId="1" applyNumberFormat="1" applyFont="1" applyFill="1" applyBorder="1" applyAlignment="1" applyProtection="1">
      <alignment horizontal="center" vertical="center" wrapText="1"/>
      <protection locked="0"/>
    </xf>
    <xf numFmtId="164" fontId="8" fillId="0" borderId="4" xfId="1"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0" fontId="11" fillId="0" borderId="0" xfId="0" applyFont="1" applyAlignment="1">
      <alignment vertical="center"/>
    </xf>
    <xf numFmtId="0" fontId="12" fillId="0" borderId="0" xfId="0" applyFont="1"/>
    <xf numFmtId="0" fontId="5" fillId="0" borderId="8" xfId="2" applyFont="1" applyFill="1" applyBorder="1" applyAlignment="1">
      <alignment horizontal="left" vertical="top" wrapText="1"/>
    </xf>
    <xf numFmtId="164" fontId="5" fillId="7" borderId="1" xfId="1" applyNumberFormat="1" applyFont="1" applyFill="1" applyBorder="1" applyAlignment="1" applyProtection="1">
      <alignment horizontal="center" vertical="center" wrapText="1"/>
    </xf>
    <xf numFmtId="0" fontId="6" fillId="0" borderId="4" xfId="2" applyFont="1" applyFill="1" applyBorder="1" applyAlignment="1" applyProtection="1">
      <alignment horizontal="center" vertical="center" wrapText="1"/>
    </xf>
    <xf numFmtId="164" fontId="7" fillId="0" borderId="4" xfId="1" applyNumberFormat="1" applyFont="1" applyFill="1" applyBorder="1" applyAlignment="1" applyProtection="1">
      <alignment horizontal="center" vertical="center" wrapText="1"/>
    </xf>
    <xf numFmtId="164" fontId="8" fillId="0" borderId="4" xfId="1" applyNumberFormat="1" applyFont="1" applyFill="1" applyBorder="1" applyAlignment="1" applyProtection="1">
      <alignment horizontal="center" vertical="center" wrapText="1"/>
    </xf>
    <xf numFmtId="0" fontId="4" fillId="3" borderId="1" xfId="2" applyFont="1" applyFill="1" applyBorder="1" applyAlignment="1" applyProtection="1">
      <alignment horizontal="center" vertical="center" wrapText="1"/>
    </xf>
    <xf numFmtId="164" fontId="7" fillId="0" borderId="1" xfId="1" applyNumberFormat="1" applyFont="1" applyFill="1" applyBorder="1" applyAlignment="1" applyProtection="1">
      <alignment horizontal="center" vertical="center" wrapText="1"/>
    </xf>
    <xf numFmtId="0" fontId="6" fillId="0" borderId="7" xfId="2" applyFont="1" applyFill="1" applyBorder="1" applyAlignment="1" applyProtection="1">
      <alignment horizontal="center" vertical="center" wrapText="1"/>
    </xf>
    <xf numFmtId="164" fontId="8" fillId="0" borderId="1" xfId="1" applyNumberFormat="1" applyFont="1" applyFill="1" applyBorder="1" applyAlignment="1" applyProtection="1">
      <alignment horizontal="center" vertical="center" wrapText="1"/>
    </xf>
    <xf numFmtId="0" fontId="5" fillId="4" borderId="1" xfId="2" applyFont="1" applyFill="1" applyBorder="1" applyAlignment="1" applyProtection="1">
      <alignment horizontal="left" vertical="top" wrapText="1"/>
    </xf>
    <xf numFmtId="0" fontId="8" fillId="5" borderId="6" xfId="2" applyFont="1" applyFill="1" applyBorder="1" applyAlignment="1" applyProtection="1">
      <alignment horizontal="left" vertical="center" wrapText="1"/>
    </xf>
    <xf numFmtId="44" fontId="8" fillId="8" borderId="1" xfId="2" applyNumberFormat="1" applyFont="1" applyFill="1" applyBorder="1" applyAlignment="1" applyProtection="1">
      <alignment vertical="center" wrapText="1"/>
    </xf>
    <xf numFmtId="0" fontId="3" fillId="2" borderId="1" xfId="2" applyFont="1" applyFill="1" applyBorder="1" applyAlignment="1" applyProtection="1">
      <alignment horizontal="left" wrapText="1"/>
      <protection locked="0"/>
    </xf>
    <xf numFmtId="0" fontId="1" fillId="0" borderId="4" xfId="2" applyFont="1" applyFill="1" applyBorder="1" applyAlignment="1">
      <alignment horizontal="center" vertical="center" wrapText="1"/>
    </xf>
    <xf numFmtId="0" fontId="9" fillId="6" borderId="0" xfId="2" applyFont="1" applyFill="1" applyBorder="1" applyAlignment="1" applyProtection="1">
      <alignment horizontal="left" vertical="center" wrapText="1"/>
    </xf>
    <xf numFmtId="0" fontId="10" fillId="2" borderId="4" xfId="2" applyFont="1" applyFill="1" applyBorder="1" applyAlignment="1" applyProtection="1">
      <alignment horizontal="center" vertical="center" wrapText="1"/>
      <protection locked="0"/>
    </xf>
    <xf numFmtId="0" fontId="5" fillId="2" borderId="5" xfId="2" applyFont="1" applyFill="1" applyBorder="1" applyAlignment="1" applyProtection="1">
      <alignment horizontal="center" vertical="center" wrapText="1"/>
      <protection locked="0"/>
    </xf>
    <xf numFmtId="0" fontId="5" fillId="2" borderId="15" xfId="2" applyFont="1" applyFill="1" applyBorder="1" applyAlignment="1" applyProtection="1">
      <alignment horizontal="center" vertical="center" wrapText="1"/>
      <protection locked="0"/>
    </xf>
    <xf numFmtId="0" fontId="7" fillId="2" borderId="1" xfId="1" applyFont="1" applyFill="1" applyBorder="1" applyAlignment="1" applyProtection="1">
      <alignment horizontal="left" vertical="top" wrapText="1"/>
      <protection locked="0"/>
    </xf>
    <xf numFmtId="0" fontId="3" fillId="7" borderId="2" xfId="2" applyFont="1" applyFill="1" applyBorder="1" applyAlignment="1" applyProtection="1">
      <alignment horizontal="left" wrapText="1"/>
    </xf>
    <xf numFmtId="0" fontId="3" fillId="7" borderId="3" xfId="2" applyFont="1" applyFill="1" applyBorder="1" applyAlignment="1" applyProtection="1">
      <alignment horizontal="left" wrapText="1"/>
    </xf>
    <xf numFmtId="0" fontId="7" fillId="5" borderId="6" xfId="2" applyFont="1" applyFill="1" applyBorder="1" applyAlignment="1">
      <alignment horizontal="left" vertical="center" wrapText="1"/>
    </xf>
    <xf numFmtId="0" fontId="7" fillId="5" borderId="3" xfId="2" applyFont="1" applyFill="1" applyBorder="1" applyAlignment="1">
      <alignment horizontal="left" vertical="center" wrapText="1"/>
    </xf>
    <xf numFmtId="0" fontId="8" fillId="5" borderId="6" xfId="2" applyFont="1" applyFill="1" applyBorder="1" applyAlignment="1">
      <alignment horizontal="center" vertical="center" wrapText="1"/>
    </xf>
    <xf numFmtId="0" fontId="8" fillId="5" borderId="3" xfId="2" applyFont="1" applyFill="1" applyBorder="1" applyAlignment="1">
      <alignment horizontal="center" vertical="center" wrapText="1"/>
    </xf>
    <xf numFmtId="0" fontId="5" fillId="2" borderId="4" xfId="2" applyFont="1" applyFill="1" applyBorder="1" applyAlignment="1" applyProtection="1">
      <alignment horizontal="center" vertical="center" wrapText="1"/>
      <protection locked="0"/>
    </xf>
    <xf numFmtId="0" fontId="7" fillId="2" borderId="8" xfId="1" applyFont="1" applyFill="1" applyBorder="1" applyAlignment="1" applyProtection="1">
      <alignment horizontal="left" vertical="top" wrapText="1"/>
      <protection locked="0"/>
    </xf>
    <xf numFmtId="0" fontId="7" fillId="2" borderId="9" xfId="1" applyFont="1" applyFill="1" applyBorder="1" applyAlignment="1" applyProtection="1">
      <alignment horizontal="left" vertical="top" wrapText="1"/>
      <protection locked="0"/>
    </xf>
    <xf numFmtId="0" fontId="7" fillId="2" borderId="7" xfId="1" applyFont="1" applyFill="1" applyBorder="1" applyAlignment="1" applyProtection="1">
      <alignment horizontal="left" vertical="top" wrapText="1"/>
      <protection locked="0"/>
    </xf>
    <xf numFmtId="0" fontId="7" fillId="2" borderId="11" xfId="1" applyFont="1" applyFill="1" applyBorder="1" applyAlignment="1" applyProtection="1">
      <alignment horizontal="left" vertical="top" wrapText="1"/>
      <protection locked="0"/>
    </xf>
    <xf numFmtId="0" fontId="7" fillId="2" borderId="12" xfId="1" applyFont="1" applyFill="1" applyBorder="1" applyAlignment="1" applyProtection="1">
      <alignment horizontal="left" vertical="top" wrapText="1"/>
      <protection locked="0"/>
    </xf>
    <xf numFmtId="0" fontId="7" fillId="2" borderId="13" xfId="1" applyFont="1" applyFill="1" applyBorder="1" applyAlignment="1" applyProtection="1">
      <alignment horizontal="left" vertical="top" wrapText="1"/>
      <protection locked="0"/>
    </xf>
    <xf numFmtId="0" fontId="7" fillId="2" borderId="14" xfId="1" applyFont="1" applyFill="1" applyBorder="1" applyAlignment="1" applyProtection="1">
      <alignment horizontal="left" vertical="top" wrapText="1"/>
      <protection locked="0"/>
    </xf>
    <xf numFmtId="0" fontId="7" fillId="2" borderId="0" xfId="1" applyFont="1" applyFill="1" applyBorder="1" applyAlignment="1" applyProtection="1">
      <alignment horizontal="left" vertical="top" wrapText="1"/>
      <protection locked="0"/>
    </xf>
    <xf numFmtId="0" fontId="7" fillId="2" borderId="10" xfId="1" applyFont="1" applyFill="1" applyBorder="1" applyAlignment="1" applyProtection="1">
      <alignment horizontal="left" vertical="top" wrapText="1"/>
      <protection locked="0"/>
    </xf>
  </cellXfs>
  <cellStyles count="3">
    <cellStyle name="Standaard" xfId="0" builtinId="0"/>
    <cellStyle name="Standaard 10" xfId="2"/>
    <cellStyle name="Standaard 1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20"/>
  <sheetViews>
    <sheetView zoomScaleNormal="100" workbookViewId="0">
      <selection activeCell="A4" sqref="A4"/>
    </sheetView>
  </sheetViews>
  <sheetFormatPr defaultRowHeight="15" x14ac:dyDescent="0.25"/>
  <cols>
    <col min="1" max="1" width="79.7109375" customWidth="1"/>
    <col min="2" max="2" width="66.42578125" customWidth="1"/>
  </cols>
  <sheetData>
    <row r="1" spans="1:2" ht="58.5" customHeight="1" x14ac:dyDescent="0.25">
      <c r="A1" s="1" t="s">
        <v>26</v>
      </c>
      <c r="B1" s="34" t="s">
        <v>2</v>
      </c>
    </row>
    <row r="2" spans="1:2" x14ac:dyDescent="0.25">
      <c r="A2" s="2" t="s">
        <v>0</v>
      </c>
      <c r="B2" s="3" t="s">
        <v>22</v>
      </c>
    </row>
    <row r="3" spans="1:2" ht="36.75" customHeight="1" x14ac:dyDescent="0.25">
      <c r="A3" s="31" t="s">
        <v>30</v>
      </c>
      <c r="B3" s="25">
        <f>'Perceel 2, PvE 5'!E11</f>
        <v>3900</v>
      </c>
    </row>
    <row r="4" spans="1:2" ht="44.25" customHeight="1" x14ac:dyDescent="0.25">
      <c r="A4" s="31" t="s">
        <v>31</v>
      </c>
      <c r="B4" s="25">
        <f>'Perceel 2, PvE 6'!E12</f>
        <v>10600</v>
      </c>
    </row>
    <row r="5" spans="1:2" ht="39.75" customHeight="1" x14ac:dyDescent="0.25">
      <c r="A5" s="32" t="s">
        <v>27</v>
      </c>
      <c r="B5" s="33">
        <f>SUM(B3:B4)</f>
        <v>14500</v>
      </c>
    </row>
    <row r="7" spans="1:2" x14ac:dyDescent="0.25">
      <c r="A7" s="37" t="s">
        <v>23</v>
      </c>
      <c r="B7" s="40" t="s">
        <v>4</v>
      </c>
    </row>
    <row r="8" spans="1:2" x14ac:dyDescent="0.25">
      <c r="A8" s="38"/>
      <c r="B8" s="40"/>
    </row>
    <row r="9" spans="1:2" x14ac:dyDescent="0.25">
      <c r="A9" s="38"/>
      <c r="B9" s="40" t="s">
        <v>5</v>
      </c>
    </row>
    <row r="10" spans="1:2" x14ac:dyDescent="0.25">
      <c r="A10" s="38"/>
      <c r="B10" s="40"/>
    </row>
    <row r="11" spans="1:2" x14ac:dyDescent="0.25">
      <c r="A11" s="38"/>
      <c r="B11" s="40"/>
    </row>
    <row r="12" spans="1:2" ht="45" customHeight="1" x14ac:dyDescent="0.25">
      <c r="A12" s="39"/>
      <c r="B12" s="40"/>
    </row>
    <row r="14" spans="1:2" ht="37.5" customHeight="1" x14ac:dyDescent="0.25">
      <c r="A14" s="36" t="s">
        <v>9</v>
      </c>
      <c r="B14" s="36"/>
    </row>
    <row r="19" spans="1:1" x14ac:dyDescent="0.25">
      <c r="A19" s="20"/>
    </row>
    <row r="20" spans="1:1" x14ac:dyDescent="0.25">
      <c r="A20" s="21"/>
    </row>
  </sheetData>
  <sheetProtection algorithmName="SHA-512" hashValue="/uXUFnpTWF1/N/fA0xYcHPPYRVpW50JMB/ltsBfirEVs0Y6VWKlg4zaN58ZNqV00+lip77iiBWKi/LyCCPw8jQ==" saltValue="joYssVLLNu6W+corrKS5cw==" spinCount="100000" sheet="1" objects="1" scenarios="1"/>
  <mergeCells count="4">
    <mergeCell ref="A14:B14"/>
    <mergeCell ref="A7:A12"/>
    <mergeCell ref="B7:B8"/>
    <mergeCell ref="B9:B12"/>
  </mergeCells>
  <pageMargins left="0.7" right="0.7" top="0.75" bottom="0.75" header="0.3" footer="0.3"/>
  <pageSetup paperSize="9" scale="8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E26"/>
  <sheetViews>
    <sheetView zoomScaleNormal="100" workbookViewId="0">
      <selection activeCell="D9" sqref="D9"/>
    </sheetView>
  </sheetViews>
  <sheetFormatPr defaultRowHeight="15" x14ac:dyDescent="0.25"/>
  <cols>
    <col min="1" max="1" width="79.7109375" customWidth="1"/>
    <col min="2" max="2" width="26.7109375" customWidth="1"/>
    <col min="3" max="3" width="21.42578125" customWidth="1"/>
    <col min="4" max="4" width="8.28515625" customWidth="1"/>
    <col min="5" max="5" width="24.140625" customWidth="1"/>
  </cols>
  <sheetData>
    <row r="1" spans="1:5" ht="58.5" customHeight="1" x14ac:dyDescent="0.25">
      <c r="A1" s="1" t="s">
        <v>25</v>
      </c>
      <c r="B1" s="41" t="str">
        <f>'Totaalblad Prijsinvulformulier '!B1</f>
        <v>Naam inschrijver: …………………………………….</v>
      </c>
      <c r="C1" s="41"/>
      <c r="D1" s="41"/>
      <c r="E1" s="42"/>
    </row>
    <row r="2" spans="1:5" ht="25.5" x14ac:dyDescent="0.25">
      <c r="A2" s="2" t="s">
        <v>0</v>
      </c>
      <c r="B2" s="3" t="s">
        <v>3</v>
      </c>
      <c r="C2" s="3" t="s">
        <v>15</v>
      </c>
      <c r="D2" s="3" t="s">
        <v>7</v>
      </c>
      <c r="E2" s="3" t="s">
        <v>8</v>
      </c>
    </row>
    <row r="3" spans="1:5" ht="44.25" customHeight="1" x14ac:dyDescent="0.25">
      <c r="A3" s="5" t="s">
        <v>17</v>
      </c>
      <c r="B3" s="4" t="s">
        <v>11</v>
      </c>
      <c r="C3" s="10"/>
      <c r="D3" s="7">
        <v>13</v>
      </c>
      <c r="E3" s="6">
        <f t="shared" ref="E3:E5" si="0">D3*C3</f>
        <v>0</v>
      </c>
    </row>
    <row r="4" spans="1:5" ht="24" customHeight="1" x14ac:dyDescent="0.25">
      <c r="A4" s="5" t="s">
        <v>24</v>
      </c>
      <c r="B4" s="4" t="s">
        <v>18</v>
      </c>
      <c r="C4" s="10"/>
      <c r="D4" s="7">
        <f>D3</f>
        <v>13</v>
      </c>
      <c r="E4" s="6">
        <f t="shared" si="0"/>
        <v>0</v>
      </c>
    </row>
    <row r="5" spans="1:5" ht="27" customHeight="1" x14ac:dyDescent="0.25">
      <c r="A5" s="5" t="s">
        <v>13</v>
      </c>
      <c r="B5" s="4" t="s">
        <v>12</v>
      </c>
      <c r="C5" s="23">
        <v>300</v>
      </c>
      <c r="D5" s="7">
        <v>13</v>
      </c>
      <c r="E5" s="6">
        <f t="shared" si="0"/>
        <v>3900</v>
      </c>
    </row>
    <row r="6" spans="1:5" ht="36.75" customHeight="1" x14ac:dyDescent="0.25">
      <c r="A6" s="12" t="s">
        <v>19</v>
      </c>
      <c r="B6" s="4"/>
      <c r="C6" s="11"/>
      <c r="D6" s="7"/>
      <c r="E6" s="18">
        <f>SUM(E3:E5)</f>
        <v>3900</v>
      </c>
    </row>
    <row r="7" spans="1:5" ht="25.5" x14ac:dyDescent="0.25">
      <c r="A7" s="2" t="s">
        <v>0</v>
      </c>
      <c r="B7" s="3" t="s">
        <v>3</v>
      </c>
      <c r="C7" s="3" t="s">
        <v>6</v>
      </c>
      <c r="D7" s="3" t="s">
        <v>7</v>
      </c>
      <c r="E7" s="3" t="s">
        <v>8</v>
      </c>
    </row>
    <row r="8" spans="1:5" ht="71.25" customHeight="1" x14ac:dyDescent="0.25">
      <c r="A8" s="8" t="s">
        <v>21</v>
      </c>
      <c r="B8" s="4" t="s">
        <v>10</v>
      </c>
      <c r="C8" s="10">
        <v>0</v>
      </c>
      <c r="D8" s="7">
        <v>13</v>
      </c>
      <c r="E8" s="9">
        <f>D8*C8</f>
        <v>0</v>
      </c>
    </row>
    <row r="9" spans="1:5" ht="38.25" customHeight="1" x14ac:dyDescent="0.25">
      <c r="A9" s="22" t="s">
        <v>14</v>
      </c>
      <c r="B9" s="4" t="s">
        <v>16</v>
      </c>
      <c r="C9" s="10">
        <v>0</v>
      </c>
      <c r="D9" s="14">
        <f>D3*5*7</f>
        <v>455</v>
      </c>
      <c r="E9" s="9">
        <f>D9*C9</f>
        <v>0</v>
      </c>
    </row>
    <row r="10" spans="1:5" ht="38.25" customHeight="1" x14ac:dyDescent="0.25">
      <c r="A10" s="16" t="s">
        <v>20</v>
      </c>
      <c r="B10" s="13"/>
      <c r="C10" s="17"/>
      <c r="D10" s="14"/>
      <c r="E10" s="19">
        <f>SUM(E8:E9)</f>
        <v>0</v>
      </c>
    </row>
    <row r="11" spans="1:5" ht="39.75" customHeight="1" x14ac:dyDescent="0.25">
      <c r="A11" s="43"/>
      <c r="B11" s="44"/>
      <c r="C11" s="45" t="s">
        <v>28</v>
      </c>
      <c r="D11" s="46"/>
      <c r="E11" s="15">
        <f>E10+E6</f>
        <v>3900</v>
      </c>
    </row>
    <row r="13" spans="1:5" x14ac:dyDescent="0.25">
      <c r="A13" s="47" t="s">
        <v>1</v>
      </c>
      <c r="B13" s="48" t="s">
        <v>4</v>
      </c>
      <c r="C13" s="49"/>
      <c r="D13" s="49"/>
      <c r="E13" s="50"/>
    </row>
    <row r="14" spans="1:5" x14ac:dyDescent="0.25">
      <c r="A14" s="38"/>
      <c r="B14" s="51"/>
      <c r="C14" s="52"/>
      <c r="D14" s="52"/>
      <c r="E14" s="53"/>
    </row>
    <row r="15" spans="1:5" x14ac:dyDescent="0.25">
      <c r="A15" s="38"/>
      <c r="B15" s="48" t="s">
        <v>5</v>
      </c>
      <c r="C15" s="49"/>
      <c r="D15" s="49"/>
      <c r="E15" s="50"/>
    </row>
    <row r="16" spans="1:5" x14ac:dyDescent="0.25">
      <c r="A16" s="38"/>
      <c r="B16" s="54"/>
      <c r="C16" s="55"/>
      <c r="D16" s="55"/>
      <c r="E16" s="56"/>
    </row>
    <row r="17" spans="1:5" x14ac:dyDescent="0.25">
      <c r="A17" s="38"/>
      <c r="B17" s="54"/>
      <c r="C17" s="55"/>
      <c r="D17" s="55"/>
      <c r="E17" s="56"/>
    </row>
    <row r="18" spans="1:5" ht="45" customHeight="1" x14ac:dyDescent="0.25">
      <c r="A18" s="39"/>
      <c r="B18" s="51"/>
      <c r="C18" s="52"/>
      <c r="D18" s="52"/>
      <c r="E18" s="53"/>
    </row>
    <row r="20" spans="1:5" ht="37.5" customHeight="1" x14ac:dyDescent="0.25">
      <c r="A20" s="36" t="s">
        <v>9</v>
      </c>
      <c r="B20" s="36"/>
      <c r="C20" s="36"/>
      <c r="D20" s="36"/>
      <c r="E20" s="36"/>
    </row>
    <row r="25" spans="1:5" x14ac:dyDescent="0.25">
      <c r="A25" s="20"/>
    </row>
    <row r="26" spans="1:5" x14ac:dyDescent="0.25">
      <c r="A26" s="21"/>
    </row>
  </sheetData>
  <sheetProtection algorithmName="SHA-512" hashValue="GKMYCA1B64FmeduDaY16Ffny3/VH9cFhsNvtQCAq1huS9USjtO3d0vQptuN6Lk2mbW4WyrXnwZqfdpb9hiSo5Q==" saltValue="LVgNzQMEGahrKOFDX7E16Q==" spinCount="100000" sheet="1" objects="1" scenarios="1"/>
  <mergeCells count="7">
    <mergeCell ref="A20:E20"/>
    <mergeCell ref="B1:E1"/>
    <mergeCell ref="A11:B11"/>
    <mergeCell ref="C11:D11"/>
    <mergeCell ref="A13:A18"/>
    <mergeCell ref="B13:E14"/>
    <mergeCell ref="B15:E18"/>
  </mergeCells>
  <pageMargins left="0.7" right="0.7" top="0.75" bottom="0.75" header="0.3" footer="0.3"/>
  <pageSetup paperSize="9"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E27"/>
  <sheetViews>
    <sheetView tabSelected="1" zoomScaleNormal="100" workbookViewId="0">
      <selection activeCell="D10" sqref="D10"/>
    </sheetView>
  </sheetViews>
  <sheetFormatPr defaultRowHeight="15" x14ac:dyDescent="0.25"/>
  <cols>
    <col min="1" max="1" width="79.7109375" customWidth="1"/>
    <col min="2" max="2" width="26.7109375" customWidth="1"/>
    <col min="3" max="3" width="21.42578125" customWidth="1"/>
    <col min="4" max="4" width="8.28515625" customWidth="1"/>
    <col min="5" max="5" width="24.140625" customWidth="1"/>
  </cols>
  <sheetData>
    <row r="1" spans="1:5" ht="66.75" customHeight="1" x14ac:dyDescent="0.25">
      <c r="A1" s="1" t="s">
        <v>32</v>
      </c>
      <c r="B1" s="41" t="str">
        <f>'Totaalblad Prijsinvulformulier '!B1</f>
        <v>Naam inschrijver: …………………………………….</v>
      </c>
      <c r="C1" s="41"/>
      <c r="D1" s="41"/>
      <c r="E1" s="42"/>
    </row>
    <row r="2" spans="1:5" ht="25.5" x14ac:dyDescent="0.25">
      <c r="A2" s="2" t="s">
        <v>0</v>
      </c>
      <c r="B2" s="3" t="s">
        <v>3</v>
      </c>
      <c r="C2" s="3" t="s">
        <v>15</v>
      </c>
      <c r="D2" s="3" t="s">
        <v>7</v>
      </c>
      <c r="E2" s="3" t="s">
        <v>8</v>
      </c>
    </row>
    <row r="3" spans="1:5" ht="44.25" customHeight="1" x14ac:dyDescent="0.25">
      <c r="A3" s="5" t="s">
        <v>17</v>
      </c>
      <c r="B3" s="4" t="s">
        <v>11</v>
      </c>
      <c r="C3" s="10"/>
      <c r="D3" s="24">
        <v>2</v>
      </c>
      <c r="E3" s="25">
        <f t="shared" ref="E3:E6" si="0">D3*C3</f>
        <v>0</v>
      </c>
    </row>
    <row r="4" spans="1:5" ht="44.25" customHeight="1" x14ac:dyDescent="0.25">
      <c r="A4" s="5" t="s">
        <v>24</v>
      </c>
      <c r="B4" s="4" t="s">
        <v>18</v>
      </c>
      <c r="C4" s="10"/>
      <c r="D4" s="24">
        <f>D3</f>
        <v>2</v>
      </c>
      <c r="E4" s="25">
        <f t="shared" si="0"/>
        <v>0</v>
      </c>
    </row>
    <row r="5" spans="1:5" ht="27" customHeight="1" x14ac:dyDescent="0.25">
      <c r="A5" s="5" t="s">
        <v>13</v>
      </c>
      <c r="B5" s="4" t="s">
        <v>12</v>
      </c>
      <c r="C5" s="23">
        <v>300</v>
      </c>
      <c r="D5" s="24">
        <f>D3</f>
        <v>2</v>
      </c>
      <c r="E5" s="25">
        <f t="shared" si="0"/>
        <v>600</v>
      </c>
    </row>
    <row r="6" spans="1:5" ht="27" customHeight="1" x14ac:dyDescent="0.25">
      <c r="A6" s="5" t="s">
        <v>29</v>
      </c>
      <c r="B6" s="4" t="s">
        <v>12</v>
      </c>
      <c r="C6" s="11">
        <v>5000</v>
      </c>
      <c r="D6" s="35">
        <f>D3</f>
        <v>2</v>
      </c>
      <c r="E6" s="6">
        <f t="shared" si="0"/>
        <v>10000</v>
      </c>
    </row>
    <row r="7" spans="1:5" ht="36.75" customHeight="1" x14ac:dyDescent="0.25">
      <c r="A7" s="12" t="s">
        <v>19</v>
      </c>
      <c r="B7" s="4"/>
      <c r="C7" s="11"/>
      <c r="D7" s="24"/>
      <c r="E7" s="26">
        <f>SUM(E3:E6)</f>
        <v>10600</v>
      </c>
    </row>
    <row r="8" spans="1:5" ht="25.5" x14ac:dyDescent="0.25">
      <c r="A8" s="2" t="s">
        <v>0</v>
      </c>
      <c r="B8" s="3" t="s">
        <v>3</v>
      </c>
      <c r="C8" s="3" t="s">
        <v>6</v>
      </c>
      <c r="D8" s="27" t="s">
        <v>7</v>
      </c>
      <c r="E8" s="27" t="s">
        <v>8</v>
      </c>
    </row>
    <row r="9" spans="1:5" ht="71.25" customHeight="1" x14ac:dyDescent="0.25">
      <c r="A9" s="8" t="s">
        <v>21</v>
      </c>
      <c r="B9" s="4" t="s">
        <v>10</v>
      </c>
      <c r="C9" s="10">
        <v>0</v>
      </c>
      <c r="D9" s="24">
        <f>D3</f>
        <v>2</v>
      </c>
      <c r="E9" s="28">
        <f>D9*C9</f>
        <v>0</v>
      </c>
    </row>
    <row r="10" spans="1:5" ht="38.25" customHeight="1" x14ac:dyDescent="0.25">
      <c r="A10" s="22" t="s">
        <v>14</v>
      </c>
      <c r="B10" s="4" t="s">
        <v>16</v>
      </c>
      <c r="C10" s="10">
        <v>0</v>
      </c>
      <c r="D10" s="29">
        <f>5*D3*7</f>
        <v>70</v>
      </c>
      <c r="E10" s="28">
        <f>D10*C10</f>
        <v>0</v>
      </c>
    </row>
    <row r="11" spans="1:5" ht="38.25" customHeight="1" x14ac:dyDescent="0.25">
      <c r="A11" s="16" t="s">
        <v>20</v>
      </c>
      <c r="B11" s="13"/>
      <c r="C11" s="17"/>
      <c r="D11" s="29"/>
      <c r="E11" s="30">
        <f>SUM(E9:E10)</f>
        <v>0</v>
      </c>
    </row>
    <row r="12" spans="1:5" ht="39.75" customHeight="1" x14ac:dyDescent="0.25">
      <c r="A12" s="43"/>
      <c r="B12" s="44"/>
      <c r="C12" s="45" t="s">
        <v>33</v>
      </c>
      <c r="D12" s="46"/>
      <c r="E12" s="15">
        <f>E11+E7</f>
        <v>10600</v>
      </c>
    </row>
    <row r="14" spans="1:5" x14ac:dyDescent="0.25">
      <c r="A14" s="47" t="s">
        <v>1</v>
      </c>
      <c r="B14" s="48" t="s">
        <v>4</v>
      </c>
      <c r="C14" s="49"/>
      <c r="D14" s="49"/>
      <c r="E14" s="50"/>
    </row>
    <row r="15" spans="1:5" x14ac:dyDescent="0.25">
      <c r="A15" s="38"/>
      <c r="B15" s="51"/>
      <c r="C15" s="52"/>
      <c r="D15" s="52"/>
      <c r="E15" s="53"/>
    </row>
    <row r="16" spans="1:5" x14ac:dyDescent="0.25">
      <c r="A16" s="38"/>
      <c r="B16" s="48" t="s">
        <v>5</v>
      </c>
      <c r="C16" s="49"/>
      <c r="D16" s="49"/>
      <c r="E16" s="50"/>
    </row>
    <row r="17" spans="1:5" x14ac:dyDescent="0.25">
      <c r="A17" s="38"/>
      <c r="B17" s="54"/>
      <c r="C17" s="55"/>
      <c r="D17" s="55"/>
      <c r="E17" s="56"/>
    </row>
    <row r="18" spans="1:5" x14ac:dyDescent="0.25">
      <c r="A18" s="38"/>
      <c r="B18" s="54"/>
      <c r="C18" s="55"/>
      <c r="D18" s="55"/>
      <c r="E18" s="56"/>
    </row>
    <row r="19" spans="1:5" ht="45" customHeight="1" x14ac:dyDescent="0.25">
      <c r="A19" s="39"/>
      <c r="B19" s="51"/>
      <c r="C19" s="52"/>
      <c r="D19" s="52"/>
      <c r="E19" s="53"/>
    </row>
    <row r="21" spans="1:5" ht="37.5" customHeight="1" x14ac:dyDescent="0.25">
      <c r="A21" s="36" t="s">
        <v>9</v>
      </c>
      <c r="B21" s="36"/>
      <c r="C21" s="36"/>
      <c r="D21" s="36"/>
      <c r="E21" s="36"/>
    </row>
    <row r="26" spans="1:5" x14ac:dyDescent="0.25">
      <c r="A26" s="20"/>
    </row>
    <row r="27" spans="1:5" x14ac:dyDescent="0.25">
      <c r="A27" s="21"/>
    </row>
  </sheetData>
  <sheetProtection algorithmName="SHA-512" hashValue="MFJWf1jrqpgzRh68RHJ67nW3RNvIlvr910bEBpTgpArazyaA4ZIr7GHv5OPR8S9ebGIy0bw7XRqoRahE2rkzaw==" saltValue="dJfA0r28T1iZ6W4Qdq057g==" spinCount="100000" sheet="1" objects="1" scenarios="1"/>
  <mergeCells count="7">
    <mergeCell ref="A21:E21"/>
    <mergeCell ref="B1:E1"/>
    <mergeCell ref="A12:B12"/>
    <mergeCell ref="C12:D12"/>
    <mergeCell ref="A14:A19"/>
    <mergeCell ref="B14:E15"/>
    <mergeCell ref="B16:E19"/>
  </mergeCells>
  <pageMargins left="0.7" right="0.7" top="0.75" bottom="0.75" header="0.3" footer="0.3"/>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Totaalblad Prijsinvulformulier </vt:lpstr>
      <vt:lpstr>Perceel 2, PvE 5</vt:lpstr>
      <vt:lpstr>Perceel 2, PvE 6</vt:lpstr>
    </vt:vector>
  </TitlesOfParts>
  <Company>Gemeente Amstelveen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Tichelaar, Geert</dc:creator>
  <cp:lastModifiedBy>Clement, Miranda</cp:lastModifiedBy>
  <cp:lastPrinted>2020-03-10T08:11:18Z</cp:lastPrinted>
  <dcterms:created xsi:type="dcterms:W3CDTF">2018-12-12T09:34:16Z</dcterms:created>
  <dcterms:modified xsi:type="dcterms:W3CDTF">2020-08-31T08:27:44Z</dcterms:modified>
</cp:coreProperties>
</file>